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2510" windowHeight="9285"/>
  </bookViews>
  <sheets>
    <sheet name="matchblad" sheetId="3" r:id="rId1"/>
    <sheet name="zwart" sheetId="2" r:id="rId2"/>
    <sheet name="groen" sheetId="4" r:id="rId3"/>
    <sheet name="blauw" sheetId="5" r:id="rId4"/>
    <sheet name="grijs" sheetId="6" r:id="rId5"/>
    <sheet name="oranje" sheetId="7" r:id="rId6"/>
  </sheets>
  <calcPr calcId="125725"/>
</workbook>
</file>

<file path=xl/calcChain.xml><?xml version="1.0" encoding="utf-8"?>
<calcChain xmlns="http://schemas.openxmlformats.org/spreadsheetml/2006/main">
  <c r="F10" i="7"/>
  <c r="B10"/>
  <c r="F7"/>
  <c r="B7"/>
  <c r="D5"/>
  <c r="F3"/>
  <c r="B3"/>
  <c r="F2"/>
  <c r="B2"/>
  <c r="F10" i="6"/>
  <c r="B10"/>
  <c r="F7"/>
  <c r="B7"/>
  <c r="D5"/>
  <c r="F3"/>
  <c r="B3"/>
  <c r="F2"/>
  <c r="B2"/>
  <c r="F10" i="5"/>
  <c r="B10"/>
  <c r="F7"/>
  <c r="B7"/>
  <c r="D5"/>
  <c r="F3"/>
  <c r="B3"/>
  <c r="F2"/>
  <c r="B2"/>
  <c r="F10" i="4"/>
  <c r="B10"/>
  <c r="F7"/>
  <c r="B7"/>
  <c r="D5"/>
  <c r="F3"/>
  <c r="B3"/>
  <c r="F2"/>
  <c r="B2"/>
  <c r="Y19" i="3"/>
  <c r="D5" i="2" s="1"/>
  <c r="B29" i="3"/>
  <c r="AA21"/>
  <c r="F7" i="2" s="1"/>
  <c r="Y21" i="3"/>
  <c r="B7" i="2" s="1"/>
  <c r="F2"/>
  <c r="B2"/>
  <c r="AA19" i="3"/>
  <c r="F4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N4" s="1"/>
  <c r="N5" s="1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U4" s="1"/>
  <c r="U5" s="1"/>
  <c r="U6" s="1"/>
  <c r="U7" s="1"/>
  <c r="U8" s="1"/>
  <c r="U9" s="1"/>
  <c r="U10" s="1"/>
  <c r="U11" s="1"/>
  <c r="U12" s="1"/>
  <c r="U13" s="1"/>
  <c r="U14" s="1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AA17" s="1"/>
  <c r="F3" i="2" s="1"/>
  <c r="C4" i="3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R4" s="1"/>
  <c r="R5" s="1"/>
  <c r="R6" s="1"/>
  <c r="R7" s="1"/>
  <c r="R8" s="1"/>
  <c r="R9" s="1"/>
  <c r="R10" s="1"/>
  <c r="R11" s="1"/>
  <c r="R12" s="1"/>
  <c r="R13" s="1"/>
  <c r="R14" s="1"/>
  <c r="R15" s="1"/>
  <c r="R16" s="1"/>
  <c r="R17" s="1"/>
  <c r="R18" s="1"/>
  <c r="R19" s="1"/>
  <c r="R20" s="1"/>
  <c r="R21" s="1"/>
  <c r="R22" s="1"/>
  <c r="R23" s="1"/>
  <c r="R24" s="1"/>
  <c r="R25" s="1"/>
  <c r="R26" s="1"/>
  <c r="R27" s="1"/>
  <c r="R28" s="1"/>
  <c r="Y17" s="1"/>
  <c r="Y23" s="1"/>
  <c r="B10" i="2" s="1"/>
  <c r="AA23" i="3" l="1"/>
  <c r="F10" i="2" s="1"/>
  <c r="B3"/>
</calcChain>
</file>

<file path=xl/sharedStrings.xml><?xml version="1.0" encoding="utf-8"?>
<sst xmlns="http://schemas.openxmlformats.org/spreadsheetml/2006/main" count="54" uniqueCount="20">
  <si>
    <t>speler a</t>
  </si>
  <si>
    <t>speler b</t>
  </si>
  <si>
    <t>Speler A</t>
  </si>
  <si>
    <t>Speler B</t>
  </si>
  <si>
    <t>datum</t>
  </si>
  <si>
    <t>beurten</t>
  </si>
  <si>
    <t>hoogste reeks</t>
  </si>
  <si>
    <t>te spelen punten</t>
  </si>
  <si>
    <t>gemaakte punten</t>
  </si>
  <si>
    <t>gemiddelde</t>
  </si>
  <si>
    <t>speler</t>
  </si>
  <si>
    <t>A</t>
  </si>
  <si>
    <t xml:space="preserve">speler </t>
  </si>
  <si>
    <t>B</t>
  </si>
  <si>
    <t>SPELER A</t>
  </si>
  <si>
    <t>SPELER B</t>
  </si>
  <si>
    <t>BEURTEN</t>
  </si>
  <si>
    <t>HOOGSTE SERIE</t>
  </si>
  <si>
    <t>GEMIDDELDE</t>
  </si>
  <si>
    <t>vrij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</si>
</sst>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[$-F800]dddd\,\ mmmm\ dd\,\ yyyy"/>
  </numFmts>
  <fonts count="3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5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1"/>
      <color rgb="FFFFFF00"/>
      <name val="Calibri"/>
      <family val="2"/>
      <scheme val="minor"/>
    </font>
    <font>
      <sz val="28"/>
      <color rgb="FFFFFF00"/>
      <name val="Calibri"/>
      <family val="2"/>
      <scheme val="minor"/>
    </font>
    <font>
      <sz val="24"/>
      <color rgb="FFFFFF00"/>
      <name val="Calibri"/>
      <family val="2"/>
      <scheme val="minor"/>
    </font>
    <font>
      <sz val="12"/>
      <color theme="3" tint="-0.499984740745262"/>
      <name val="Calibri"/>
      <family val="2"/>
      <scheme val="minor"/>
    </font>
    <font>
      <sz val="12"/>
      <color theme="6"/>
      <name val="Calibri"/>
      <family val="2"/>
      <scheme val="minor"/>
    </font>
    <font>
      <sz val="2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36"/>
      <name val="Calibri"/>
      <family val="2"/>
      <scheme val="minor"/>
    </font>
    <font>
      <sz val="36"/>
      <color theme="0"/>
      <name val="Calibri"/>
      <family val="2"/>
      <scheme val="minor"/>
    </font>
    <font>
      <sz val="48"/>
      <name val="Calibri"/>
      <family val="2"/>
      <scheme val="minor"/>
    </font>
    <font>
      <sz val="90"/>
      <name val="Calibri"/>
      <family val="2"/>
      <scheme val="minor"/>
    </font>
    <font>
      <sz val="50"/>
      <name val="Calibri"/>
      <family val="2"/>
      <scheme val="minor"/>
    </font>
    <font>
      <sz val="90"/>
      <color rgb="FF92D050"/>
      <name val="Calibri"/>
      <family val="2"/>
      <scheme val="minor"/>
    </font>
    <font>
      <sz val="50"/>
      <color rgb="FF92D050"/>
      <name val="Calibri"/>
      <family val="2"/>
      <scheme val="minor"/>
    </font>
    <font>
      <sz val="48"/>
      <color rgb="FF92D050"/>
      <name val="Calibri"/>
      <family val="2"/>
      <scheme val="minor"/>
    </font>
    <font>
      <sz val="36"/>
      <color rgb="FF92D050"/>
      <name val="Calibri"/>
      <family val="2"/>
      <scheme val="minor"/>
    </font>
    <font>
      <sz val="36"/>
      <color rgb="FF00B0F0"/>
      <name val="Calibri"/>
      <family val="2"/>
      <scheme val="minor"/>
    </font>
    <font>
      <sz val="48"/>
      <color rgb="FF00B0F0"/>
      <name val="Calibri"/>
      <family val="2"/>
      <scheme val="minor"/>
    </font>
    <font>
      <sz val="50"/>
      <color rgb="FF00B0F0"/>
      <name val="Calibri"/>
      <family val="2"/>
      <scheme val="minor"/>
    </font>
    <font>
      <sz val="90"/>
      <color rgb="FF00B0F0"/>
      <name val="Calibri"/>
      <family val="2"/>
      <scheme val="minor"/>
    </font>
    <font>
      <sz val="36"/>
      <color theme="0" tint="-0.34998626667073579"/>
      <name val="Calibri"/>
      <family val="2"/>
      <scheme val="minor"/>
    </font>
    <font>
      <sz val="48"/>
      <color theme="0" tint="-0.34998626667073579"/>
      <name val="Calibri"/>
      <family val="2"/>
      <scheme val="minor"/>
    </font>
    <font>
      <sz val="50"/>
      <color theme="0" tint="-0.34998626667073579"/>
      <name val="Calibri"/>
      <family val="2"/>
      <scheme val="minor"/>
    </font>
    <font>
      <sz val="90"/>
      <color theme="0" tint="-0.34998626667073579"/>
      <name val="Calibri"/>
      <family val="2"/>
      <scheme val="minor"/>
    </font>
    <font>
      <sz val="36"/>
      <color rgb="FFFFC000"/>
      <name val="Calibri"/>
      <family val="2"/>
      <scheme val="minor"/>
    </font>
    <font>
      <sz val="48"/>
      <color rgb="FFFFC000"/>
      <name val="Calibri"/>
      <family val="2"/>
      <scheme val="minor"/>
    </font>
    <font>
      <sz val="50"/>
      <color rgb="FFFFC000"/>
      <name val="Calibri"/>
      <family val="2"/>
      <scheme val="minor"/>
    </font>
    <font>
      <sz val="90"/>
      <color rgb="FFFFC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6" xfId="0" applyBorder="1"/>
    <xf numFmtId="0" fontId="0" fillId="0" borderId="27" xfId="0" applyBorder="1"/>
    <xf numFmtId="0" fontId="0" fillId="0" borderId="0" xfId="0" applyAlignment="1">
      <alignment horizontal="center"/>
    </xf>
    <xf numFmtId="0" fontId="0" fillId="0" borderId="23" xfId="0" applyBorder="1" applyAlignment="1">
      <alignment horizontal="center"/>
    </xf>
    <xf numFmtId="0" fontId="2" fillId="0" borderId="0" xfId="0" applyFont="1"/>
    <xf numFmtId="16" fontId="0" fillId="0" borderId="0" xfId="0" applyNumberFormat="1"/>
    <xf numFmtId="0" fontId="2" fillId="0" borderId="28" xfId="0" applyFont="1" applyBorder="1"/>
    <xf numFmtId="0" fontId="0" fillId="0" borderId="29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0" fillId="3" borderId="0" xfId="0" applyFill="1"/>
    <xf numFmtId="0" fontId="7" fillId="3" borderId="0" xfId="0" applyFont="1" applyFill="1"/>
    <xf numFmtId="0" fontId="8" fillId="3" borderId="0" xfId="0" applyFont="1" applyFill="1" applyAlignment="1">
      <alignment horizontal="center" vertical="center" shrinkToFit="1"/>
    </xf>
    <xf numFmtId="0" fontId="9" fillId="3" borderId="0" xfId="0" applyFont="1" applyFill="1" applyAlignment="1">
      <alignment horizontal="center"/>
    </xf>
    <xf numFmtId="0" fontId="3" fillId="2" borderId="16" xfId="0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10" fillId="0" borderId="25" xfId="0" applyFont="1" applyBorder="1"/>
    <xf numFmtId="0" fontId="3" fillId="2" borderId="17" xfId="0" applyFont="1" applyFill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23" xfId="0" applyFont="1" applyBorder="1" applyAlignment="1">
      <alignment horizontal="center"/>
    </xf>
    <xf numFmtId="164" fontId="10" fillId="0" borderId="18" xfId="0" applyNumberFormat="1" applyFont="1" applyBorder="1" applyAlignment="1">
      <alignment horizontal="center"/>
    </xf>
    <xf numFmtId="0" fontId="3" fillId="2" borderId="18" xfId="0" applyFont="1" applyFill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4" fillId="0" borderId="17" xfId="0" applyFont="1" applyBorder="1" applyAlignment="1">
      <alignment horizontal="center"/>
    </xf>
    <xf numFmtId="0" fontId="16" fillId="3" borderId="0" xfId="0" applyFont="1" applyFill="1" applyAlignment="1">
      <alignment horizontal="center"/>
    </xf>
    <xf numFmtId="164" fontId="15" fillId="3" borderId="30" xfId="0" applyNumberFormat="1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8" fillId="3" borderId="30" xfId="0" applyFont="1" applyFill="1" applyBorder="1" applyAlignment="1">
      <alignment horizontal="center" vertical="center"/>
    </xf>
    <xf numFmtId="0" fontId="19" fillId="3" borderId="30" xfId="0" applyFont="1" applyFill="1" applyBorder="1" applyAlignment="1">
      <alignment horizontal="center" vertical="center"/>
    </xf>
    <xf numFmtId="0" fontId="7" fillId="4" borderId="0" xfId="0" applyFont="1" applyFill="1"/>
    <xf numFmtId="0" fontId="16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 shrinkToFit="1"/>
    </xf>
    <xf numFmtId="0" fontId="9" fillId="4" borderId="0" xfId="0" applyFont="1" applyFill="1" applyAlignment="1">
      <alignment horizontal="center"/>
    </xf>
    <xf numFmtId="0" fontId="0" fillId="4" borderId="0" xfId="0" applyFill="1"/>
    <xf numFmtId="0" fontId="20" fillId="4" borderId="30" xfId="0" applyFont="1" applyFill="1" applyBorder="1" applyAlignment="1">
      <alignment horizontal="center" vertical="center"/>
    </xf>
    <xf numFmtId="0" fontId="21" fillId="4" borderId="30" xfId="0" applyFont="1" applyFill="1" applyBorder="1" applyAlignment="1">
      <alignment horizontal="center" vertical="center"/>
    </xf>
    <xf numFmtId="0" fontId="22" fillId="4" borderId="30" xfId="0" applyFont="1" applyFill="1" applyBorder="1" applyAlignment="1">
      <alignment horizontal="center" vertical="center"/>
    </xf>
    <xf numFmtId="164" fontId="23" fillId="4" borderId="30" xfId="0" applyNumberFormat="1" applyFont="1" applyFill="1" applyBorder="1" applyAlignment="1">
      <alignment horizontal="center" vertical="center"/>
    </xf>
    <xf numFmtId="0" fontId="7" fillId="5" borderId="0" xfId="0" applyFont="1" applyFill="1"/>
    <xf numFmtId="0" fontId="16" fillId="5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8" fillId="5" borderId="0" xfId="0" applyFont="1" applyFill="1" applyAlignment="1">
      <alignment horizontal="center" vertical="center" shrinkToFit="1"/>
    </xf>
    <xf numFmtId="0" fontId="9" fillId="5" borderId="0" xfId="0" applyFont="1" applyFill="1" applyAlignment="1">
      <alignment horizontal="center"/>
    </xf>
    <xf numFmtId="0" fontId="0" fillId="5" borderId="0" xfId="0" applyFill="1"/>
    <xf numFmtId="164" fontId="24" fillId="5" borderId="30" xfId="0" applyNumberFormat="1" applyFont="1" applyFill="1" applyBorder="1" applyAlignment="1">
      <alignment horizontal="center" vertical="center"/>
    </xf>
    <xf numFmtId="0" fontId="25" fillId="5" borderId="30" xfId="0" applyFont="1" applyFill="1" applyBorder="1" applyAlignment="1">
      <alignment horizontal="center" vertical="center"/>
    </xf>
    <xf numFmtId="0" fontId="26" fillId="5" borderId="30" xfId="0" applyFont="1" applyFill="1" applyBorder="1" applyAlignment="1">
      <alignment horizontal="center" vertical="center"/>
    </xf>
    <xf numFmtId="0" fontId="27" fillId="5" borderId="30" xfId="0" applyFont="1" applyFill="1" applyBorder="1" applyAlignment="1">
      <alignment horizontal="center" vertical="center"/>
    </xf>
    <xf numFmtId="0" fontId="7" fillId="6" borderId="0" xfId="0" applyFont="1" applyFill="1"/>
    <xf numFmtId="0" fontId="16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8" fillId="6" borderId="0" xfId="0" applyFont="1" applyFill="1" applyAlignment="1">
      <alignment horizontal="center" vertical="center" shrinkToFit="1"/>
    </xf>
    <xf numFmtId="0" fontId="9" fillId="6" borderId="0" xfId="0" applyFont="1" applyFill="1" applyAlignment="1">
      <alignment horizontal="center"/>
    </xf>
    <xf numFmtId="0" fontId="0" fillId="6" borderId="0" xfId="0" applyFill="1"/>
    <xf numFmtId="164" fontId="28" fillId="6" borderId="30" xfId="0" applyNumberFormat="1" applyFont="1" applyFill="1" applyBorder="1" applyAlignment="1">
      <alignment horizontal="center" vertical="center"/>
    </xf>
    <xf numFmtId="0" fontId="29" fillId="6" borderId="30" xfId="0" applyFont="1" applyFill="1" applyBorder="1" applyAlignment="1">
      <alignment horizontal="center" vertical="center"/>
    </xf>
    <xf numFmtId="0" fontId="30" fillId="6" borderId="30" xfId="0" applyFont="1" applyFill="1" applyBorder="1" applyAlignment="1">
      <alignment horizontal="center" vertical="center"/>
    </xf>
    <xf numFmtId="0" fontId="31" fillId="6" borderId="30" xfId="0" applyFont="1" applyFill="1" applyBorder="1" applyAlignment="1">
      <alignment horizontal="center" vertical="center"/>
    </xf>
    <xf numFmtId="0" fontId="7" fillId="7" borderId="0" xfId="0" applyFont="1" applyFill="1"/>
    <xf numFmtId="0" fontId="16" fillId="7" borderId="0" xfId="0" applyFont="1" applyFill="1" applyAlignment="1">
      <alignment horizontal="center"/>
    </xf>
    <xf numFmtId="0" fontId="12" fillId="7" borderId="0" xfId="0" applyFont="1" applyFill="1" applyAlignment="1">
      <alignment horizontal="center"/>
    </xf>
    <xf numFmtId="0" fontId="8" fillId="7" borderId="0" xfId="0" applyFont="1" applyFill="1" applyAlignment="1">
      <alignment horizontal="center" vertical="center" shrinkToFit="1"/>
    </xf>
    <xf numFmtId="0" fontId="9" fillId="7" borderId="0" xfId="0" applyFont="1" applyFill="1" applyAlignment="1">
      <alignment horizontal="center"/>
    </xf>
    <xf numFmtId="0" fontId="0" fillId="7" borderId="0" xfId="0" applyFill="1"/>
    <xf numFmtId="164" fontId="32" fillId="7" borderId="30" xfId="0" applyNumberFormat="1" applyFont="1" applyFill="1" applyBorder="1" applyAlignment="1">
      <alignment horizontal="center" vertical="center"/>
    </xf>
    <xf numFmtId="0" fontId="33" fillId="7" borderId="30" xfId="0" applyFont="1" applyFill="1" applyBorder="1" applyAlignment="1">
      <alignment horizontal="center" vertical="center"/>
    </xf>
    <xf numFmtId="0" fontId="34" fillId="7" borderId="30" xfId="0" applyFont="1" applyFill="1" applyBorder="1" applyAlignment="1">
      <alignment horizontal="center" vertical="center"/>
    </xf>
    <xf numFmtId="0" fontId="35" fillId="7" borderId="30" xfId="0" applyFont="1" applyFill="1" applyBorder="1" applyAlignment="1">
      <alignment horizontal="center" vertical="center"/>
    </xf>
    <xf numFmtId="165" fontId="4" fillId="0" borderId="28" xfId="0" applyNumberFormat="1" applyFont="1" applyBorder="1" applyAlignment="1"/>
    <xf numFmtId="0" fontId="0" fillId="0" borderId="28" xfId="0" applyBorder="1" applyAlignment="1"/>
  </cellXfs>
  <cellStyles count="1">
    <cellStyle name="Standaard" xfId="0" builtinId="0"/>
  </cellStyles>
  <dxfs count="42"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color auto="1"/>
      </font>
    </dxf>
    <dxf>
      <font>
        <color theme="2" tint="-0.89996032593768116"/>
      </font>
      <fill>
        <patternFill>
          <bgColor rgb="FFFFC000"/>
        </patternFill>
      </fill>
    </dxf>
    <dxf>
      <font>
        <color theme="2" tint="-0.89996032593768116"/>
      </font>
      <fill>
        <patternFill>
          <bgColor theme="9" tint="0.59996337778862885"/>
        </patternFill>
      </fill>
    </dxf>
    <dxf>
      <font>
        <color theme="2" tint="-0.89996032593768116"/>
      </font>
      <fill>
        <patternFill>
          <bgColor theme="6" tint="0.59996337778862885"/>
        </patternFill>
      </fill>
    </dxf>
    <dxf>
      <font>
        <color theme="5" tint="-0.24994659260841701"/>
      </font>
    </dxf>
    <dxf>
      <font>
        <color theme="5" tint="-0.24994659260841701"/>
      </font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9"/>
  <sheetViews>
    <sheetView tabSelected="1" workbookViewId="0">
      <selection activeCell="W12" sqref="W12"/>
    </sheetView>
  </sheetViews>
  <sheetFormatPr defaultRowHeight="15"/>
  <cols>
    <col min="1" max="1" width="4.28515625" customWidth="1"/>
    <col min="2" max="3" width="5.42578125" customWidth="1"/>
    <col min="4" max="4" width="1" customWidth="1"/>
    <col min="5" max="6" width="5.42578125" customWidth="1"/>
    <col min="7" max="7" width="2.42578125" customWidth="1"/>
    <col min="8" max="8" width="1.85546875" customWidth="1"/>
    <col min="9" max="9" width="4.28515625" customWidth="1"/>
    <col min="10" max="11" width="5.42578125" customWidth="1"/>
    <col min="12" max="12" width="1.140625" customWidth="1"/>
    <col min="13" max="14" width="5.42578125" customWidth="1"/>
    <col min="15" max="15" width="4.5703125" customWidth="1"/>
    <col min="16" max="16" width="4.28515625" customWidth="1"/>
    <col min="17" max="18" width="5.42578125" customWidth="1"/>
    <col min="19" max="19" width="1.28515625" customWidth="1"/>
    <col min="20" max="21" width="5.42578125" customWidth="1"/>
    <col min="22" max="22" width="2.85546875" customWidth="1"/>
    <col min="24" max="24" width="10.28515625" customWidth="1"/>
    <col min="25" max="25" width="9.28515625" customWidth="1"/>
    <col min="26" max="26" width="2.140625" customWidth="1"/>
    <col min="27" max="27" width="9.28515625" customWidth="1"/>
  </cols>
  <sheetData>
    <row r="1" spans="1:27" ht="4.5" customHeight="1"/>
    <row r="2" spans="1:27" ht="18.75">
      <c r="B2" s="7" t="s">
        <v>0</v>
      </c>
      <c r="E2" s="7" t="s">
        <v>1</v>
      </c>
      <c r="J2" s="7" t="s">
        <v>0</v>
      </c>
      <c r="M2" s="7" t="s">
        <v>1</v>
      </c>
      <c r="Q2" s="7" t="s">
        <v>0</v>
      </c>
      <c r="T2" s="7" t="s">
        <v>1</v>
      </c>
      <c r="W2" s="9" t="s">
        <v>4</v>
      </c>
      <c r="X2" s="101"/>
      <c r="Y2" s="102"/>
      <c r="Z2" s="102"/>
      <c r="AA2" s="102"/>
    </row>
    <row r="3" spans="1:27" ht="6" customHeight="1" thickBot="1">
      <c r="K3" s="1">
        <v>0</v>
      </c>
      <c r="L3" s="1"/>
      <c r="M3" s="1"/>
      <c r="N3" s="1">
        <v>0</v>
      </c>
      <c r="O3" s="1"/>
      <c r="P3" s="1"/>
      <c r="Q3" s="1"/>
      <c r="R3" s="1">
        <v>0</v>
      </c>
      <c r="S3" s="1"/>
      <c r="T3" s="1"/>
      <c r="U3" s="1">
        <v>0</v>
      </c>
    </row>
    <row r="4" spans="1:27" ht="15.95" customHeight="1" thickBot="1">
      <c r="A4" s="17">
        <v>1</v>
      </c>
      <c r="B4" s="18"/>
      <c r="C4" s="51">
        <f>SUM(B4)</f>
        <v>0</v>
      </c>
      <c r="D4" s="20"/>
      <c r="E4" s="18"/>
      <c r="F4" s="19">
        <f>SUM(E4)</f>
        <v>0</v>
      </c>
      <c r="G4" s="21"/>
      <c r="H4" s="22"/>
      <c r="I4" s="23">
        <v>26</v>
      </c>
      <c r="J4" s="18"/>
      <c r="K4" s="51">
        <f>SUM(C28+J4)</f>
        <v>0</v>
      </c>
      <c r="L4" s="20"/>
      <c r="M4" s="18"/>
      <c r="N4" s="19">
        <f>SUM(F28+M4)</f>
        <v>0</v>
      </c>
      <c r="O4" s="24"/>
      <c r="P4" s="25">
        <v>51</v>
      </c>
      <c r="Q4" s="18"/>
      <c r="R4" s="51">
        <f>SUM(K28+Q4)</f>
        <v>0</v>
      </c>
      <c r="S4" s="20"/>
      <c r="T4" s="18"/>
      <c r="U4" s="19">
        <f>SUM(N28+T4)</f>
        <v>0</v>
      </c>
      <c r="W4" s="2" t="s">
        <v>2</v>
      </c>
      <c r="X4" s="26"/>
      <c r="Y4" s="3"/>
      <c r="Z4" s="3"/>
      <c r="AA4" s="4"/>
    </row>
    <row r="5" spans="1:27" ht="15.95" customHeight="1" thickBot="1">
      <c r="A5" s="27">
        <v>2</v>
      </c>
      <c r="B5" s="28"/>
      <c r="C5" s="52">
        <f t="shared" ref="C5:C28" si="0">SUM(C4+B5)</f>
        <v>0</v>
      </c>
      <c r="D5" s="30"/>
      <c r="E5" s="28"/>
      <c r="F5" s="29">
        <f t="shared" ref="F5:F28" si="1">SUM(F4+E5)</f>
        <v>0</v>
      </c>
      <c r="G5" s="31"/>
      <c r="H5" s="32"/>
      <c r="I5" s="33">
        <v>27</v>
      </c>
      <c r="J5" s="28"/>
      <c r="K5" s="52">
        <f t="shared" ref="K5:K28" si="2">SUM(K4+J5)</f>
        <v>0</v>
      </c>
      <c r="L5" s="30"/>
      <c r="M5" s="28"/>
      <c r="N5" s="29">
        <f t="shared" ref="N5:N28" si="3">SUM(N4+M5)</f>
        <v>0</v>
      </c>
      <c r="O5" s="34"/>
      <c r="P5" s="35">
        <v>52</v>
      </c>
      <c r="Q5" s="28"/>
      <c r="R5" s="52">
        <f t="shared" ref="R5:R28" si="4">SUM(R4+Q5)</f>
        <v>0</v>
      </c>
      <c r="S5" s="30"/>
      <c r="T5" s="28"/>
      <c r="U5" s="29">
        <f t="shared" ref="U5:U28" si="5">SUM(U4+T5)</f>
        <v>0</v>
      </c>
    </row>
    <row r="6" spans="1:27" ht="15.95" customHeight="1" thickBot="1">
      <c r="A6" s="27">
        <v>3</v>
      </c>
      <c r="B6" s="28"/>
      <c r="C6" s="52">
        <f t="shared" si="0"/>
        <v>0</v>
      </c>
      <c r="D6" s="30"/>
      <c r="E6" s="28"/>
      <c r="F6" s="29">
        <f t="shared" si="1"/>
        <v>0</v>
      </c>
      <c r="G6" s="31"/>
      <c r="H6" s="32"/>
      <c r="I6" s="33">
        <v>28</v>
      </c>
      <c r="J6" s="28"/>
      <c r="K6" s="52">
        <f t="shared" si="2"/>
        <v>0</v>
      </c>
      <c r="L6" s="30"/>
      <c r="M6" s="28"/>
      <c r="N6" s="29">
        <f t="shared" si="3"/>
        <v>0</v>
      </c>
      <c r="O6" s="34"/>
      <c r="P6" s="35">
        <v>53</v>
      </c>
      <c r="Q6" s="28"/>
      <c r="R6" s="52">
        <f t="shared" si="4"/>
        <v>0</v>
      </c>
      <c r="S6" s="30"/>
      <c r="T6" s="28"/>
      <c r="U6" s="29">
        <f t="shared" si="5"/>
        <v>0</v>
      </c>
      <c r="W6" s="2" t="s">
        <v>3</v>
      </c>
      <c r="X6" s="26"/>
      <c r="Y6" s="3"/>
      <c r="Z6" s="3"/>
      <c r="AA6" s="4"/>
    </row>
    <row r="7" spans="1:27" ht="15.95" customHeight="1">
      <c r="A7" s="27">
        <v>4</v>
      </c>
      <c r="B7" s="28"/>
      <c r="C7" s="52">
        <f t="shared" si="0"/>
        <v>0</v>
      </c>
      <c r="D7" s="30"/>
      <c r="E7" s="28"/>
      <c r="F7" s="29">
        <f t="shared" si="1"/>
        <v>0</v>
      </c>
      <c r="G7" s="31"/>
      <c r="H7" s="32"/>
      <c r="I7" s="33">
        <v>29</v>
      </c>
      <c r="J7" s="28"/>
      <c r="K7" s="52">
        <f t="shared" si="2"/>
        <v>0</v>
      </c>
      <c r="L7" s="30"/>
      <c r="M7" s="28"/>
      <c r="N7" s="29">
        <f t="shared" si="3"/>
        <v>0</v>
      </c>
      <c r="O7" s="34"/>
      <c r="P7" s="35">
        <v>54</v>
      </c>
      <c r="Q7" s="28"/>
      <c r="R7" s="52">
        <f t="shared" si="4"/>
        <v>0</v>
      </c>
      <c r="S7" s="30"/>
      <c r="T7" s="28"/>
      <c r="U7" s="29">
        <f t="shared" si="5"/>
        <v>0</v>
      </c>
    </row>
    <row r="8" spans="1:27" ht="15.95" customHeight="1">
      <c r="A8" s="27">
        <v>5</v>
      </c>
      <c r="B8" s="28"/>
      <c r="C8" s="52">
        <f t="shared" si="0"/>
        <v>0</v>
      </c>
      <c r="D8" s="30"/>
      <c r="E8" s="28"/>
      <c r="F8" s="29">
        <f t="shared" si="1"/>
        <v>0</v>
      </c>
      <c r="G8" s="31"/>
      <c r="H8" s="32"/>
      <c r="I8" s="33">
        <v>30</v>
      </c>
      <c r="J8" s="28"/>
      <c r="K8" s="52">
        <f t="shared" si="2"/>
        <v>0</v>
      </c>
      <c r="L8" s="30"/>
      <c r="M8" s="28"/>
      <c r="N8" s="29">
        <f t="shared" si="3"/>
        <v>0</v>
      </c>
      <c r="O8" s="34"/>
      <c r="P8" s="35">
        <v>55</v>
      </c>
      <c r="Q8" s="28"/>
      <c r="R8" s="52">
        <f t="shared" si="4"/>
        <v>0</v>
      </c>
      <c r="S8" s="30"/>
      <c r="T8" s="28"/>
      <c r="U8" s="29">
        <f t="shared" si="5"/>
        <v>0</v>
      </c>
      <c r="Y8" s="11"/>
    </row>
    <row r="9" spans="1:27" ht="15.95" customHeight="1">
      <c r="A9" s="27">
        <v>6</v>
      </c>
      <c r="B9" s="28"/>
      <c r="C9" s="52">
        <f t="shared" si="0"/>
        <v>0</v>
      </c>
      <c r="D9" s="30"/>
      <c r="E9" s="28"/>
      <c r="F9" s="29">
        <f t="shared" si="1"/>
        <v>0</v>
      </c>
      <c r="G9" s="31"/>
      <c r="H9" s="32"/>
      <c r="I9" s="33">
        <v>31</v>
      </c>
      <c r="J9" s="28"/>
      <c r="K9" s="52">
        <f t="shared" si="2"/>
        <v>0</v>
      </c>
      <c r="L9" s="30"/>
      <c r="M9" s="28"/>
      <c r="N9" s="29">
        <f t="shared" si="3"/>
        <v>0</v>
      </c>
      <c r="O9" s="34"/>
      <c r="P9" s="35">
        <v>56</v>
      </c>
      <c r="Q9" s="28"/>
      <c r="R9" s="52">
        <f t="shared" si="4"/>
        <v>0</v>
      </c>
      <c r="S9" s="30"/>
      <c r="T9" s="28"/>
      <c r="U9" s="29">
        <f t="shared" si="5"/>
        <v>0</v>
      </c>
      <c r="W9" s="10" t="s">
        <v>19</v>
      </c>
      <c r="Y9" s="12"/>
    </row>
    <row r="10" spans="1:27" ht="15.95" customHeight="1">
      <c r="A10" s="27">
        <v>7</v>
      </c>
      <c r="B10" s="28"/>
      <c r="C10" s="52">
        <f t="shared" si="0"/>
        <v>0</v>
      </c>
      <c r="D10" s="30"/>
      <c r="E10" s="28"/>
      <c r="F10" s="29">
        <f t="shared" si="1"/>
        <v>0</v>
      </c>
      <c r="G10" s="31"/>
      <c r="H10" s="32"/>
      <c r="I10" s="33">
        <v>32</v>
      </c>
      <c r="J10" s="28"/>
      <c r="K10" s="52">
        <f t="shared" si="2"/>
        <v>0</v>
      </c>
      <c r="L10" s="30"/>
      <c r="M10" s="28"/>
      <c r="N10" s="29">
        <f t="shared" si="3"/>
        <v>0</v>
      </c>
      <c r="O10" s="34"/>
      <c r="P10" s="35">
        <v>57</v>
      </c>
      <c r="Q10" s="28"/>
      <c r="R10" s="52">
        <f t="shared" si="4"/>
        <v>0</v>
      </c>
      <c r="S10" s="30"/>
      <c r="T10" s="28"/>
      <c r="U10" s="29">
        <f t="shared" si="5"/>
        <v>0</v>
      </c>
    </row>
    <row r="11" spans="1:27" ht="15.95" customHeight="1">
      <c r="A11" s="27">
        <v>8</v>
      </c>
      <c r="B11" s="28"/>
      <c r="C11" s="52">
        <f t="shared" si="0"/>
        <v>0</v>
      </c>
      <c r="D11" s="30"/>
      <c r="E11" s="28"/>
      <c r="F11" s="29">
        <f t="shared" si="1"/>
        <v>0</v>
      </c>
      <c r="G11" s="31"/>
      <c r="H11" s="32"/>
      <c r="I11" s="33">
        <v>33</v>
      </c>
      <c r="J11" s="28"/>
      <c r="K11" s="52">
        <f t="shared" si="2"/>
        <v>0</v>
      </c>
      <c r="L11" s="30"/>
      <c r="M11" s="28"/>
      <c r="N11" s="29">
        <f t="shared" si="3"/>
        <v>0</v>
      </c>
      <c r="O11" s="34"/>
      <c r="P11" s="35">
        <v>58</v>
      </c>
      <c r="Q11" s="28"/>
      <c r="R11" s="52">
        <f t="shared" si="4"/>
        <v>0</v>
      </c>
      <c r="S11" s="30"/>
      <c r="T11" s="28"/>
      <c r="U11" s="29">
        <f t="shared" si="5"/>
        <v>0</v>
      </c>
      <c r="X11" s="8"/>
    </row>
    <row r="12" spans="1:27" ht="15.95" customHeight="1" thickBot="1">
      <c r="A12" s="27">
        <v>9</v>
      </c>
      <c r="B12" s="28"/>
      <c r="C12" s="52">
        <f t="shared" si="0"/>
        <v>0</v>
      </c>
      <c r="D12" s="30"/>
      <c r="E12" s="28"/>
      <c r="F12" s="29">
        <f t="shared" si="1"/>
        <v>0</v>
      </c>
      <c r="G12" s="31"/>
      <c r="H12" s="32"/>
      <c r="I12" s="33">
        <v>34</v>
      </c>
      <c r="J12" s="28"/>
      <c r="K12" s="52">
        <f t="shared" si="2"/>
        <v>0</v>
      </c>
      <c r="L12" s="30"/>
      <c r="M12" s="28"/>
      <c r="N12" s="29">
        <f t="shared" si="3"/>
        <v>0</v>
      </c>
      <c r="O12" s="34"/>
      <c r="P12" s="35">
        <v>59</v>
      </c>
      <c r="Q12" s="28"/>
      <c r="R12" s="52">
        <f t="shared" si="4"/>
        <v>0</v>
      </c>
      <c r="S12" s="30"/>
      <c r="T12" s="28"/>
      <c r="U12" s="29">
        <f t="shared" si="5"/>
        <v>0</v>
      </c>
    </row>
    <row r="13" spans="1:27" ht="15.95" customHeight="1">
      <c r="A13" s="27">
        <v>10</v>
      </c>
      <c r="B13" s="28"/>
      <c r="C13" s="52">
        <f t="shared" si="0"/>
        <v>0</v>
      </c>
      <c r="D13" s="30"/>
      <c r="E13" s="28"/>
      <c r="F13" s="29">
        <f t="shared" si="1"/>
        <v>0</v>
      </c>
      <c r="G13" s="31"/>
      <c r="H13" s="32"/>
      <c r="I13" s="33">
        <v>35</v>
      </c>
      <c r="J13" s="28"/>
      <c r="K13" s="52">
        <f t="shared" si="2"/>
        <v>0</v>
      </c>
      <c r="L13" s="30"/>
      <c r="M13" s="28"/>
      <c r="N13" s="29">
        <f t="shared" si="3"/>
        <v>0</v>
      </c>
      <c r="O13" s="34"/>
      <c r="P13" s="35">
        <v>60</v>
      </c>
      <c r="Q13" s="28"/>
      <c r="R13" s="52">
        <f t="shared" si="4"/>
        <v>0</v>
      </c>
      <c r="S13" s="30"/>
      <c r="T13" s="28"/>
      <c r="U13" s="29">
        <f t="shared" si="5"/>
        <v>0</v>
      </c>
      <c r="W13" s="8"/>
      <c r="Y13" s="36" t="s">
        <v>10</v>
      </c>
      <c r="Z13" s="5"/>
      <c r="AA13" s="36" t="s">
        <v>12</v>
      </c>
    </row>
    <row r="14" spans="1:27" ht="15.95" customHeight="1">
      <c r="A14" s="27">
        <v>11</v>
      </c>
      <c r="B14" s="28"/>
      <c r="C14" s="52">
        <f t="shared" si="0"/>
        <v>0</v>
      </c>
      <c r="D14" s="30"/>
      <c r="E14" s="28"/>
      <c r="F14" s="29">
        <f t="shared" si="1"/>
        <v>0</v>
      </c>
      <c r="G14" s="31"/>
      <c r="H14" s="32"/>
      <c r="I14" s="33">
        <v>36</v>
      </c>
      <c r="J14" s="28"/>
      <c r="K14" s="52">
        <f t="shared" si="2"/>
        <v>0</v>
      </c>
      <c r="L14" s="30"/>
      <c r="M14" s="28"/>
      <c r="N14" s="29">
        <f t="shared" si="3"/>
        <v>0</v>
      </c>
      <c r="O14" s="34"/>
      <c r="P14" s="35">
        <v>61</v>
      </c>
      <c r="Q14" s="28"/>
      <c r="R14" s="52">
        <f t="shared" si="4"/>
        <v>0</v>
      </c>
      <c r="S14" s="30"/>
      <c r="T14" s="28"/>
      <c r="U14" s="29">
        <f t="shared" si="5"/>
        <v>0</v>
      </c>
      <c r="Y14" s="6" t="s">
        <v>11</v>
      </c>
      <c r="Z14" s="5"/>
      <c r="AA14" s="6" t="s">
        <v>13</v>
      </c>
    </row>
    <row r="15" spans="1:27" ht="15.95" customHeight="1">
      <c r="A15" s="27">
        <v>12</v>
      </c>
      <c r="B15" s="28"/>
      <c r="C15" s="52">
        <f t="shared" si="0"/>
        <v>0</v>
      </c>
      <c r="D15" s="30"/>
      <c r="E15" s="28"/>
      <c r="F15" s="29">
        <f t="shared" si="1"/>
        <v>0</v>
      </c>
      <c r="G15" s="31"/>
      <c r="H15" s="32"/>
      <c r="I15" s="33">
        <v>37</v>
      </c>
      <c r="J15" s="28"/>
      <c r="K15" s="52">
        <f t="shared" si="2"/>
        <v>0</v>
      </c>
      <c r="L15" s="30"/>
      <c r="M15" s="28"/>
      <c r="N15" s="29">
        <f t="shared" si="3"/>
        <v>0</v>
      </c>
      <c r="O15" s="34"/>
      <c r="P15" s="35">
        <v>62</v>
      </c>
      <c r="Q15" s="28"/>
      <c r="R15" s="52">
        <f t="shared" si="4"/>
        <v>0</v>
      </c>
      <c r="S15" s="30"/>
      <c r="T15" s="28"/>
      <c r="U15" s="29">
        <f t="shared" si="5"/>
        <v>0</v>
      </c>
      <c r="W15" t="s">
        <v>7</v>
      </c>
      <c r="Y15" s="37"/>
      <c r="Z15" s="38"/>
      <c r="AA15" s="37"/>
    </row>
    <row r="16" spans="1:27" ht="15.95" customHeight="1">
      <c r="A16" s="27">
        <v>13</v>
      </c>
      <c r="B16" s="28"/>
      <c r="C16" s="52">
        <f t="shared" si="0"/>
        <v>0</v>
      </c>
      <c r="D16" s="30"/>
      <c r="E16" s="28"/>
      <c r="F16" s="29">
        <f t="shared" si="1"/>
        <v>0</v>
      </c>
      <c r="G16" s="31"/>
      <c r="H16" s="32"/>
      <c r="I16" s="33">
        <v>38</v>
      </c>
      <c r="J16" s="28"/>
      <c r="K16" s="52">
        <f t="shared" si="2"/>
        <v>0</v>
      </c>
      <c r="L16" s="30"/>
      <c r="M16" s="28"/>
      <c r="N16" s="29">
        <f t="shared" si="3"/>
        <v>0</v>
      </c>
      <c r="O16" s="34"/>
      <c r="P16" s="35">
        <v>63</v>
      </c>
      <c r="Q16" s="28"/>
      <c r="R16" s="52">
        <f t="shared" si="4"/>
        <v>0</v>
      </c>
      <c r="S16" s="30"/>
      <c r="T16" s="28"/>
      <c r="U16" s="29">
        <f t="shared" si="5"/>
        <v>0</v>
      </c>
      <c r="Y16" s="39"/>
      <c r="Z16" s="38"/>
      <c r="AA16" s="39"/>
    </row>
    <row r="17" spans="1:27" ht="15.95" customHeight="1">
      <c r="A17" s="27">
        <v>14</v>
      </c>
      <c r="B17" s="28"/>
      <c r="C17" s="52">
        <f t="shared" si="0"/>
        <v>0</v>
      </c>
      <c r="D17" s="30"/>
      <c r="E17" s="28"/>
      <c r="F17" s="29">
        <f t="shared" si="1"/>
        <v>0</v>
      </c>
      <c r="G17" s="31"/>
      <c r="H17" s="32"/>
      <c r="I17" s="33">
        <v>39</v>
      </c>
      <c r="J17" s="28"/>
      <c r="K17" s="52">
        <f t="shared" si="2"/>
        <v>0</v>
      </c>
      <c r="L17" s="30"/>
      <c r="M17" s="28"/>
      <c r="N17" s="29">
        <f t="shared" si="3"/>
        <v>0</v>
      </c>
      <c r="O17" s="34"/>
      <c r="P17" s="35">
        <v>64</v>
      </c>
      <c r="Q17" s="28"/>
      <c r="R17" s="52">
        <f t="shared" si="4"/>
        <v>0</v>
      </c>
      <c r="S17" s="30"/>
      <c r="T17" s="28"/>
      <c r="U17" s="29">
        <f t="shared" si="5"/>
        <v>0</v>
      </c>
      <c r="W17" t="s">
        <v>8</v>
      </c>
      <c r="Y17" s="37">
        <f>R28</f>
        <v>0</v>
      </c>
      <c r="Z17" s="38"/>
      <c r="AA17" s="37">
        <f>U28</f>
        <v>0</v>
      </c>
    </row>
    <row r="18" spans="1:27" ht="15.95" customHeight="1">
      <c r="A18" s="27">
        <v>15</v>
      </c>
      <c r="B18" s="28"/>
      <c r="C18" s="52">
        <f t="shared" si="0"/>
        <v>0</v>
      </c>
      <c r="D18" s="30"/>
      <c r="E18" s="28"/>
      <c r="F18" s="29">
        <f t="shared" si="1"/>
        <v>0</v>
      </c>
      <c r="G18" s="31"/>
      <c r="H18" s="32"/>
      <c r="I18" s="33">
        <v>40</v>
      </c>
      <c r="J18" s="28"/>
      <c r="K18" s="52">
        <f t="shared" si="2"/>
        <v>0</v>
      </c>
      <c r="L18" s="30"/>
      <c r="M18" s="28"/>
      <c r="N18" s="29">
        <f t="shared" si="3"/>
        <v>0</v>
      </c>
      <c r="O18" s="34"/>
      <c r="P18" s="35">
        <v>65</v>
      </c>
      <c r="Q18" s="28"/>
      <c r="R18" s="52">
        <f t="shared" si="4"/>
        <v>0</v>
      </c>
      <c r="S18" s="30"/>
      <c r="T18" s="28"/>
      <c r="U18" s="29">
        <f t="shared" si="5"/>
        <v>0</v>
      </c>
      <c r="Y18" s="39"/>
      <c r="Z18" s="38"/>
      <c r="AA18" s="39"/>
    </row>
    <row r="19" spans="1:27" ht="15.95" customHeight="1">
      <c r="A19" s="27">
        <v>16</v>
      </c>
      <c r="B19" s="28"/>
      <c r="C19" s="52">
        <f t="shared" si="0"/>
        <v>0</v>
      </c>
      <c r="D19" s="30"/>
      <c r="E19" s="28"/>
      <c r="F19" s="29">
        <f t="shared" si="1"/>
        <v>0</v>
      </c>
      <c r="G19" s="31"/>
      <c r="H19" s="32"/>
      <c r="I19" s="33">
        <v>41</v>
      </c>
      <c r="J19" s="28"/>
      <c r="K19" s="52">
        <f t="shared" si="2"/>
        <v>0</v>
      </c>
      <c r="L19" s="30"/>
      <c r="M19" s="28"/>
      <c r="N19" s="29">
        <f t="shared" si="3"/>
        <v>0</v>
      </c>
      <c r="O19" s="34"/>
      <c r="P19" s="35">
        <v>66</v>
      </c>
      <c r="Q19" s="28"/>
      <c r="R19" s="52">
        <f t="shared" si="4"/>
        <v>0</v>
      </c>
      <c r="S19" s="30"/>
      <c r="T19" s="28"/>
      <c r="U19" s="29">
        <f t="shared" si="5"/>
        <v>0</v>
      </c>
      <c r="W19" t="s">
        <v>5</v>
      </c>
      <c r="Y19" s="37">
        <f>COUNT(B4:B28,J4:J28,Q4:Q28)</f>
        <v>0</v>
      </c>
      <c r="Z19" s="38"/>
      <c r="AA19" s="37">
        <f>SUM(Y19)</f>
        <v>0</v>
      </c>
    </row>
    <row r="20" spans="1:27" ht="15.95" customHeight="1">
      <c r="A20" s="27">
        <v>17</v>
      </c>
      <c r="B20" s="28"/>
      <c r="C20" s="52">
        <f t="shared" si="0"/>
        <v>0</v>
      </c>
      <c r="D20" s="30"/>
      <c r="E20" s="28"/>
      <c r="F20" s="29">
        <f t="shared" si="1"/>
        <v>0</v>
      </c>
      <c r="G20" s="31"/>
      <c r="H20" s="32"/>
      <c r="I20" s="33">
        <v>42</v>
      </c>
      <c r="J20" s="28"/>
      <c r="K20" s="52">
        <f t="shared" si="2"/>
        <v>0</v>
      </c>
      <c r="L20" s="30"/>
      <c r="M20" s="28"/>
      <c r="N20" s="29">
        <f t="shared" si="3"/>
        <v>0</v>
      </c>
      <c r="O20" s="34"/>
      <c r="P20" s="35">
        <v>67</v>
      </c>
      <c r="Q20" s="28"/>
      <c r="R20" s="52">
        <f t="shared" si="4"/>
        <v>0</v>
      </c>
      <c r="S20" s="30"/>
      <c r="T20" s="28"/>
      <c r="U20" s="29">
        <f t="shared" si="5"/>
        <v>0</v>
      </c>
      <c r="Y20" s="39"/>
      <c r="Z20" s="38"/>
      <c r="AA20" s="39"/>
    </row>
    <row r="21" spans="1:27" ht="15.95" customHeight="1">
      <c r="A21" s="27">
        <v>18</v>
      </c>
      <c r="B21" s="28"/>
      <c r="C21" s="52">
        <f t="shared" si="0"/>
        <v>0</v>
      </c>
      <c r="D21" s="30"/>
      <c r="E21" s="28"/>
      <c r="F21" s="29">
        <f t="shared" si="1"/>
        <v>0</v>
      </c>
      <c r="G21" s="31"/>
      <c r="H21" s="32"/>
      <c r="I21" s="33">
        <v>43</v>
      </c>
      <c r="J21" s="28"/>
      <c r="K21" s="52">
        <f t="shared" si="2"/>
        <v>0</v>
      </c>
      <c r="L21" s="30"/>
      <c r="M21" s="28"/>
      <c r="N21" s="29">
        <f t="shared" si="3"/>
        <v>0</v>
      </c>
      <c r="O21" s="34"/>
      <c r="P21" s="35">
        <v>68</v>
      </c>
      <c r="Q21" s="28"/>
      <c r="R21" s="52">
        <f t="shared" si="4"/>
        <v>0</v>
      </c>
      <c r="S21" s="30"/>
      <c r="T21" s="28"/>
      <c r="U21" s="29">
        <f t="shared" si="5"/>
        <v>0</v>
      </c>
      <c r="W21" t="s">
        <v>6</v>
      </c>
      <c r="Y21" s="55">
        <f>MAX(B4:B28,J4:J28,Q4:Q28)</f>
        <v>0</v>
      </c>
      <c r="Z21" s="38"/>
      <c r="AA21" s="37">
        <f>MAX(E4:E28,M4:M28,T4:T28)</f>
        <v>0</v>
      </c>
    </row>
    <row r="22" spans="1:27" ht="15.95" customHeight="1">
      <c r="A22" s="27">
        <v>19</v>
      </c>
      <c r="B22" s="28"/>
      <c r="C22" s="52">
        <f t="shared" si="0"/>
        <v>0</v>
      </c>
      <c r="D22" s="30"/>
      <c r="E22" s="28"/>
      <c r="F22" s="29">
        <f t="shared" si="1"/>
        <v>0</v>
      </c>
      <c r="G22" s="31"/>
      <c r="H22" s="32"/>
      <c r="I22" s="33">
        <v>44</v>
      </c>
      <c r="J22" s="28"/>
      <c r="K22" s="52">
        <f t="shared" si="2"/>
        <v>0</v>
      </c>
      <c r="L22" s="30"/>
      <c r="M22" s="28"/>
      <c r="N22" s="29">
        <f t="shared" si="3"/>
        <v>0</v>
      </c>
      <c r="O22" s="34"/>
      <c r="P22" s="35">
        <v>69</v>
      </c>
      <c r="Q22" s="28"/>
      <c r="R22" s="52">
        <f t="shared" si="4"/>
        <v>0</v>
      </c>
      <c r="S22" s="30"/>
      <c r="T22" s="28"/>
      <c r="U22" s="29">
        <f t="shared" si="5"/>
        <v>0</v>
      </c>
      <c r="Y22" s="39"/>
      <c r="Z22" s="38"/>
      <c r="AA22" s="39"/>
    </row>
    <row r="23" spans="1:27" ht="15.95" customHeight="1" thickBot="1">
      <c r="A23" s="27">
        <v>20</v>
      </c>
      <c r="B23" s="28"/>
      <c r="C23" s="52">
        <f t="shared" si="0"/>
        <v>0</v>
      </c>
      <c r="D23" s="30"/>
      <c r="E23" s="28"/>
      <c r="F23" s="29">
        <f t="shared" si="1"/>
        <v>0</v>
      </c>
      <c r="G23" s="31"/>
      <c r="H23" s="32"/>
      <c r="I23" s="33">
        <v>45</v>
      </c>
      <c r="J23" s="28"/>
      <c r="K23" s="52">
        <f t="shared" si="2"/>
        <v>0</v>
      </c>
      <c r="L23" s="30"/>
      <c r="M23" s="28"/>
      <c r="N23" s="29">
        <f t="shared" si="3"/>
        <v>0</v>
      </c>
      <c r="O23" s="34"/>
      <c r="P23" s="35">
        <v>70</v>
      </c>
      <c r="Q23" s="28"/>
      <c r="R23" s="52">
        <f t="shared" si="4"/>
        <v>0</v>
      </c>
      <c r="S23" s="30"/>
      <c r="T23" s="28"/>
      <c r="U23" s="29">
        <f t="shared" si="5"/>
        <v>0</v>
      </c>
      <c r="W23" t="s">
        <v>9</v>
      </c>
      <c r="Y23" s="40" t="e">
        <f>SUM(Y17/Y19)</f>
        <v>#DIV/0!</v>
      </c>
      <c r="Z23" s="38"/>
      <c r="AA23" s="40" t="e">
        <f>SUM(AA17/AA19)</f>
        <v>#DIV/0!</v>
      </c>
    </row>
    <row r="24" spans="1:27" ht="15.95" customHeight="1">
      <c r="A24" s="27">
        <v>21</v>
      </c>
      <c r="B24" s="28"/>
      <c r="C24" s="52">
        <f t="shared" si="0"/>
        <v>0</v>
      </c>
      <c r="D24" s="30"/>
      <c r="E24" s="28"/>
      <c r="F24" s="29">
        <f t="shared" si="1"/>
        <v>0</v>
      </c>
      <c r="G24" s="31"/>
      <c r="H24" s="32"/>
      <c r="I24" s="33">
        <v>46</v>
      </c>
      <c r="J24" s="28"/>
      <c r="K24" s="52">
        <f t="shared" si="2"/>
        <v>0</v>
      </c>
      <c r="L24" s="30"/>
      <c r="M24" s="28"/>
      <c r="N24" s="29">
        <f t="shared" si="3"/>
        <v>0</v>
      </c>
      <c r="O24" s="34"/>
      <c r="P24" s="35">
        <v>71</v>
      </c>
      <c r="Q24" s="28"/>
      <c r="R24" s="52">
        <f t="shared" si="4"/>
        <v>0</v>
      </c>
      <c r="S24" s="30"/>
      <c r="T24" s="28"/>
      <c r="U24" s="29">
        <f t="shared" si="5"/>
        <v>0</v>
      </c>
    </row>
    <row r="25" spans="1:27" ht="15.95" customHeight="1">
      <c r="A25" s="27">
        <v>22</v>
      </c>
      <c r="B25" s="28"/>
      <c r="C25" s="52">
        <f t="shared" si="0"/>
        <v>0</v>
      </c>
      <c r="D25" s="30"/>
      <c r="E25" s="28"/>
      <c r="F25" s="29">
        <f t="shared" si="1"/>
        <v>0</v>
      </c>
      <c r="G25" s="31"/>
      <c r="H25" s="32"/>
      <c r="I25" s="33">
        <v>47</v>
      </c>
      <c r="J25" s="28"/>
      <c r="K25" s="52">
        <f t="shared" si="2"/>
        <v>0</v>
      </c>
      <c r="L25" s="30"/>
      <c r="M25" s="28"/>
      <c r="N25" s="29">
        <f t="shared" si="3"/>
        <v>0</v>
      </c>
      <c r="O25" s="34"/>
      <c r="P25" s="35">
        <v>72</v>
      </c>
      <c r="Q25" s="28"/>
      <c r="R25" s="52">
        <f t="shared" si="4"/>
        <v>0</v>
      </c>
      <c r="S25" s="30"/>
      <c r="T25" s="28"/>
      <c r="U25" s="29">
        <f t="shared" si="5"/>
        <v>0</v>
      </c>
    </row>
    <row r="26" spans="1:27" ht="15.95" customHeight="1">
      <c r="A26" s="27">
        <v>23</v>
      </c>
      <c r="B26" s="28"/>
      <c r="C26" s="52">
        <f t="shared" si="0"/>
        <v>0</v>
      </c>
      <c r="D26" s="30"/>
      <c r="E26" s="28"/>
      <c r="F26" s="29">
        <f t="shared" si="1"/>
        <v>0</v>
      </c>
      <c r="G26" s="31"/>
      <c r="H26" s="32"/>
      <c r="I26" s="33">
        <v>48</v>
      </c>
      <c r="J26" s="28"/>
      <c r="K26" s="52">
        <f t="shared" si="2"/>
        <v>0</v>
      </c>
      <c r="L26" s="30"/>
      <c r="M26" s="28"/>
      <c r="N26" s="29">
        <f t="shared" si="3"/>
        <v>0</v>
      </c>
      <c r="O26" s="34"/>
      <c r="P26" s="35">
        <v>73</v>
      </c>
      <c r="Q26" s="28"/>
      <c r="R26" s="52">
        <f t="shared" si="4"/>
        <v>0</v>
      </c>
      <c r="S26" s="30"/>
      <c r="T26" s="28"/>
      <c r="U26" s="29">
        <f t="shared" si="5"/>
        <v>0</v>
      </c>
    </row>
    <row r="27" spans="1:27" ht="15.95" customHeight="1">
      <c r="A27" s="27">
        <v>24</v>
      </c>
      <c r="B27" s="28"/>
      <c r="C27" s="52">
        <f t="shared" si="0"/>
        <v>0</v>
      </c>
      <c r="D27" s="30"/>
      <c r="E27" s="28"/>
      <c r="F27" s="29">
        <f t="shared" si="1"/>
        <v>0</v>
      </c>
      <c r="G27" s="31"/>
      <c r="H27" s="32"/>
      <c r="I27" s="33">
        <v>49</v>
      </c>
      <c r="J27" s="28"/>
      <c r="K27" s="52">
        <f t="shared" si="2"/>
        <v>0</v>
      </c>
      <c r="L27" s="30"/>
      <c r="M27" s="28"/>
      <c r="N27" s="29">
        <f t="shared" si="3"/>
        <v>0</v>
      </c>
      <c r="O27" s="34"/>
      <c r="P27" s="35">
        <v>74</v>
      </c>
      <c r="Q27" s="28"/>
      <c r="R27" s="52">
        <f t="shared" si="4"/>
        <v>0</v>
      </c>
      <c r="S27" s="30"/>
      <c r="T27" s="28"/>
      <c r="U27" s="29">
        <f t="shared" si="5"/>
        <v>0</v>
      </c>
    </row>
    <row r="28" spans="1:27" ht="15.95" customHeight="1" thickBot="1">
      <c r="A28" s="41">
        <v>25</v>
      </c>
      <c r="B28" s="42"/>
      <c r="C28" s="53">
        <f t="shared" si="0"/>
        <v>0</v>
      </c>
      <c r="D28" s="44"/>
      <c r="E28" s="42"/>
      <c r="F28" s="43">
        <f t="shared" si="1"/>
        <v>0</v>
      </c>
      <c r="G28" s="45"/>
      <c r="H28" s="46"/>
      <c r="I28" s="47">
        <v>50</v>
      </c>
      <c r="J28" s="42"/>
      <c r="K28" s="53">
        <f t="shared" si="2"/>
        <v>0</v>
      </c>
      <c r="L28" s="44"/>
      <c r="M28" s="42"/>
      <c r="N28" s="43">
        <f t="shared" si="3"/>
        <v>0</v>
      </c>
      <c r="O28" s="48"/>
      <c r="P28" s="49">
        <v>75</v>
      </c>
      <c r="Q28" s="42"/>
      <c r="R28" s="53">
        <f t="shared" si="4"/>
        <v>0</v>
      </c>
      <c r="S28" s="44"/>
      <c r="T28" s="42"/>
      <c r="U28" s="43">
        <f t="shared" si="5"/>
        <v>0</v>
      </c>
    </row>
    <row r="29" spans="1:27">
      <c r="B29" s="54">
        <f>MAX(B4:B28,J4:J28,Q4:Q28)</f>
        <v>0</v>
      </c>
      <c r="C29" s="54"/>
      <c r="D29" s="54"/>
      <c r="E29" s="54"/>
    </row>
  </sheetData>
  <mergeCells count="1">
    <mergeCell ref="X2:AA2"/>
  </mergeCells>
  <conditionalFormatting sqref="Y23">
    <cfRule type="cellIs" dxfId="41" priority="8" operator="greaterThan">
      <formula>0</formula>
    </cfRule>
  </conditionalFormatting>
  <conditionalFormatting sqref="AA23">
    <cfRule type="cellIs" dxfId="40" priority="7" operator="greaterThan">
      <formula>0</formula>
    </cfRule>
  </conditionalFormatting>
  <conditionalFormatting sqref="W9">
    <cfRule type="cellIs" dxfId="39" priority="4" operator="equal">
      <formula>"3band"</formula>
    </cfRule>
    <cfRule type="cellIs" dxfId="38" priority="5" operator="equal">
      <formula>"vrij"</formula>
    </cfRule>
    <cfRule type="cellIs" dxfId="37" priority="6" operator="equal">
      <formula>"band"</formula>
    </cfRule>
  </conditionalFormatting>
  <conditionalFormatting sqref="C4:C28">
    <cfRule type="cellIs" dxfId="36" priority="3" operator="greaterThan">
      <formula>0.9</formula>
    </cfRule>
  </conditionalFormatting>
  <conditionalFormatting sqref="K4:K28">
    <cfRule type="cellIs" dxfId="35" priority="2" operator="greaterThan">
      <formula>0.9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D5" sqref="D5"/>
    </sheetView>
  </sheetViews>
  <sheetFormatPr defaultRowHeight="15"/>
  <cols>
    <col min="1" max="1" width="13.85546875" customWidth="1"/>
    <col min="2" max="2" width="40.7109375" customWidth="1"/>
    <col min="3" max="3" width="2.42578125" customWidth="1"/>
    <col min="4" max="4" width="22.7109375" customWidth="1"/>
    <col min="5" max="5" width="2.85546875" customWidth="1"/>
    <col min="6" max="6" width="40.7109375" customWidth="1"/>
  </cols>
  <sheetData>
    <row r="1" spans="1:8" ht="38.25" customHeight="1">
      <c r="A1" s="14"/>
      <c r="B1" s="56" t="s">
        <v>14</v>
      </c>
      <c r="C1" s="14"/>
      <c r="D1" s="14"/>
      <c r="E1" s="14"/>
      <c r="F1" s="56" t="s">
        <v>15</v>
      </c>
      <c r="G1" s="14"/>
      <c r="H1" s="14"/>
    </row>
    <row r="2" spans="1:8" ht="27" customHeight="1" thickBot="1">
      <c r="A2" s="14"/>
      <c r="B2" s="50">
        <f>matchblad!X4</f>
        <v>0</v>
      </c>
      <c r="C2" s="14"/>
      <c r="D2" s="14"/>
      <c r="E2" s="14"/>
      <c r="F2" s="50">
        <f>matchblad!X6</f>
        <v>0</v>
      </c>
      <c r="G2" s="14"/>
      <c r="H2" s="14"/>
    </row>
    <row r="3" spans="1:8" ht="91.5" customHeight="1" thickTop="1" thickBot="1">
      <c r="A3" s="14"/>
      <c r="B3" s="59">
        <f>matchblad!Y17</f>
        <v>0</v>
      </c>
      <c r="C3" s="14"/>
      <c r="D3" s="14"/>
      <c r="E3" s="14"/>
      <c r="F3" s="59">
        <f>matchblad!AA17</f>
        <v>0</v>
      </c>
      <c r="G3" s="14"/>
      <c r="H3" s="14"/>
    </row>
    <row r="4" spans="1:8" ht="26.25" customHeight="1" thickTop="1" thickBot="1">
      <c r="A4" s="14"/>
      <c r="B4" s="14"/>
      <c r="C4" s="14"/>
      <c r="D4" s="15" t="s">
        <v>16</v>
      </c>
      <c r="E4" s="14"/>
      <c r="F4" s="14"/>
      <c r="G4" s="14"/>
      <c r="H4" s="14"/>
    </row>
    <row r="5" spans="1:8" ht="63" customHeight="1" thickTop="1" thickBot="1">
      <c r="A5" s="14"/>
      <c r="B5" s="14"/>
      <c r="C5" s="14"/>
      <c r="D5" s="60">
        <f>matchblad!Y19</f>
        <v>0</v>
      </c>
      <c r="E5" s="14"/>
      <c r="F5" s="14"/>
      <c r="G5" s="14"/>
      <c r="H5" s="14"/>
    </row>
    <row r="6" spans="1:8" ht="33" thickTop="1" thickBot="1">
      <c r="A6" s="14"/>
      <c r="B6" s="16" t="s">
        <v>17</v>
      </c>
      <c r="C6" s="14"/>
      <c r="D6" s="14"/>
      <c r="E6" s="14"/>
      <c r="F6" s="16" t="s">
        <v>17</v>
      </c>
      <c r="G6" s="14"/>
      <c r="H6" s="14"/>
    </row>
    <row r="7" spans="1:8" ht="55.5" customHeight="1" thickTop="1" thickBot="1">
      <c r="A7" s="14"/>
      <c r="B7" s="58">
        <f>matchblad!Y21</f>
        <v>0</v>
      </c>
      <c r="C7" s="14"/>
      <c r="D7" s="14"/>
      <c r="E7" s="14"/>
      <c r="F7" s="58">
        <f>matchblad!AA21</f>
        <v>0</v>
      </c>
      <c r="G7" s="14"/>
      <c r="H7" s="14"/>
    </row>
    <row r="8" spans="1:8" ht="15.75" thickTop="1">
      <c r="A8" s="14"/>
      <c r="B8" s="14"/>
      <c r="C8" s="14"/>
      <c r="D8" s="14"/>
      <c r="E8" s="14"/>
      <c r="F8" s="14"/>
      <c r="G8" s="14"/>
      <c r="H8" s="14"/>
    </row>
    <row r="9" spans="1:8" ht="32.25" thickBot="1">
      <c r="A9" s="14"/>
      <c r="B9" s="16" t="s">
        <v>18</v>
      </c>
      <c r="C9" s="14"/>
      <c r="D9" s="14"/>
      <c r="E9" s="14"/>
      <c r="F9" s="16" t="s">
        <v>18</v>
      </c>
      <c r="G9" s="14"/>
      <c r="H9" s="14"/>
    </row>
    <row r="10" spans="1:8" ht="63" customHeight="1" thickTop="1" thickBot="1">
      <c r="A10" s="14"/>
      <c r="B10" s="57" t="e">
        <f>matchblad!Y23</f>
        <v>#DIV/0!</v>
      </c>
      <c r="C10" s="14"/>
      <c r="D10" s="14"/>
      <c r="E10" s="14"/>
      <c r="F10" s="57" t="e">
        <f>matchblad!AA23</f>
        <v>#DIV/0!</v>
      </c>
      <c r="G10" s="14"/>
      <c r="H10" s="14"/>
    </row>
    <row r="11" spans="1:8" ht="15.75" thickTop="1">
      <c r="A11" s="13"/>
      <c r="B11" s="13"/>
      <c r="C11" s="13"/>
      <c r="D11" s="13"/>
      <c r="E11" s="13"/>
      <c r="F11" s="13"/>
      <c r="G11" s="13"/>
      <c r="H11" s="13"/>
    </row>
  </sheetData>
  <conditionalFormatting sqref="B10">
    <cfRule type="cellIs" dxfId="34" priority="7" operator="greaterThan">
      <formula>0</formula>
    </cfRule>
  </conditionalFormatting>
  <conditionalFormatting sqref="F10">
    <cfRule type="cellIs" dxfId="33" priority="6" operator="greaterThan">
      <formula>0</formula>
    </cfRule>
  </conditionalFormatting>
  <conditionalFormatting sqref="B7">
    <cfRule type="cellIs" dxfId="32" priority="5" operator="greaterThan">
      <formula>0</formula>
    </cfRule>
  </conditionalFormatting>
  <conditionalFormatting sqref="F7">
    <cfRule type="cellIs" dxfId="31" priority="4" operator="greaterThan">
      <formula>0</formula>
    </cfRule>
  </conditionalFormatting>
  <conditionalFormatting sqref="D5">
    <cfRule type="cellIs" dxfId="30" priority="3" operator="greaterThan">
      <formula>0</formula>
    </cfRule>
  </conditionalFormatting>
  <conditionalFormatting sqref="B3">
    <cfRule type="cellIs" dxfId="29" priority="2" operator="greaterThan">
      <formula>0</formula>
    </cfRule>
  </conditionalFormatting>
  <conditionalFormatting sqref="F3">
    <cfRule type="cellIs" dxfId="28" priority="1" operator="greaterThan">
      <formula>0</formula>
    </cfRule>
  </conditionalFormatting>
  <pageMargins left="0.11811023622047245" right="0.11811023622047245" top="0.35433070866141736" bottom="0.35433070866141736" header="0" footer="0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D5" sqref="D5"/>
    </sheetView>
  </sheetViews>
  <sheetFormatPr defaultRowHeight="15"/>
  <cols>
    <col min="1" max="1" width="13.85546875" customWidth="1"/>
    <col min="2" max="2" width="40.7109375" customWidth="1"/>
    <col min="3" max="3" width="2.42578125" customWidth="1"/>
    <col min="4" max="4" width="22.7109375" customWidth="1"/>
    <col min="5" max="5" width="2.85546875" customWidth="1"/>
    <col min="6" max="6" width="40.7109375" customWidth="1"/>
  </cols>
  <sheetData>
    <row r="1" spans="1:8" ht="38.25" customHeight="1">
      <c r="A1" s="61"/>
      <c r="B1" s="62" t="s">
        <v>14</v>
      </c>
      <c r="C1" s="61"/>
      <c r="D1" s="61"/>
      <c r="E1" s="61"/>
      <c r="F1" s="62" t="s">
        <v>15</v>
      </c>
      <c r="G1" s="61"/>
      <c r="H1" s="61"/>
    </row>
    <row r="2" spans="1:8" ht="27" customHeight="1" thickBot="1">
      <c r="A2" s="61"/>
      <c r="B2" s="63">
        <f>matchblad!X4</f>
        <v>0</v>
      </c>
      <c r="C2" s="61"/>
      <c r="D2" s="61"/>
      <c r="E2" s="61"/>
      <c r="F2" s="63">
        <f>matchblad!X6</f>
        <v>0</v>
      </c>
      <c r="G2" s="61"/>
      <c r="H2" s="61"/>
    </row>
    <row r="3" spans="1:8" ht="91.5" customHeight="1" thickTop="1" thickBot="1">
      <c r="A3" s="61"/>
      <c r="B3" s="67">
        <f>matchblad!Y17</f>
        <v>0</v>
      </c>
      <c r="C3" s="61"/>
      <c r="D3" s="61"/>
      <c r="E3" s="61"/>
      <c r="F3" s="67">
        <f>matchblad!AA17</f>
        <v>0</v>
      </c>
      <c r="G3" s="61"/>
      <c r="H3" s="61"/>
    </row>
    <row r="4" spans="1:8" ht="26.25" customHeight="1" thickTop="1" thickBot="1">
      <c r="A4" s="61"/>
      <c r="B4" s="61"/>
      <c r="C4" s="61"/>
      <c r="D4" s="64" t="s">
        <v>16</v>
      </c>
      <c r="E4" s="61"/>
      <c r="F4" s="61"/>
      <c r="G4" s="61"/>
      <c r="H4" s="61"/>
    </row>
    <row r="5" spans="1:8" ht="63" customHeight="1" thickTop="1" thickBot="1">
      <c r="A5" s="61"/>
      <c r="B5" s="61"/>
      <c r="C5" s="61"/>
      <c r="D5" s="68">
        <f>matchblad!Y19</f>
        <v>0</v>
      </c>
      <c r="E5" s="61"/>
      <c r="F5" s="61"/>
      <c r="G5" s="61"/>
      <c r="H5" s="61"/>
    </row>
    <row r="6" spans="1:8" ht="33" thickTop="1" thickBot="1">
      <c r="A6" s="61"/>
      <c r="B6" s="65" t="s">
        <v>17</v>
      </c>
      <c r="C6" s="61"/>
      <c r="D6" s="61"/>
      <c r="E6" s="61"/>
      <c r="F6" s="65" t="s">
        <v>17</v>
      </c>
      <c r="G6" s="61"/>
      <c r="H6" s="61"/>
    </row>
    <row r="7" spans="1:8" ht="55.5" customHeight="1" thickTop="1" thickBot="1">
      <c r="A7" s="61"/>
      <c r="B7" s="69">
        <f>matchblad!Y21</f>
        <v>0</v>
      </c>
      <c r="C7" s="61"/>
      <c r="D7" s="61"/>
      <c r="E7" s="61"/>
      <c r="F7" s="69">
        <f>matchblad!AA21</f>
        <v>0</v>
      </c>
      <c r="G7" s="61"/>
      <c r="H7" s="61"/>
    </row>
    <row r="8" spans="1:8" ht="15.75" thickTop="1">
      <c r="A8" s="61"/>
      <c r="B8" s="61"/>
      <c r="C8" s="61"/>
      <c r="D8" s="61"/>
      <c r="E8" s="61"/>
      <c r="F8" s="61"/>
      <c r="G8" s="61"/>
      <c r="H8" s="61"/>
    </row>
    <row r="9" spans="1:8" ht="32.25" thickBot="1">
      <c r="A9" s="61"/>
      <c r="B9" s="65" t="s">
        <v>18</v>
      </c>
      <c r="C9" s="61"/>
      <c r="D9" s="61"/>
      <c r="E9" s="61"/>
      <c r="F9" s="65" t="s">
        <v>18</v>
      </c>
      <c r="G9" s="61"/>
      <c r="H9" s="61"/>
    </row>
    <row r="10" spans="1:8" ht="63" customHeight="1" thickTop="1" thickBot="1">
      <c r="A10" s="61"/>
      <c r="B10" s="70" t="e">
        <f>matchblad!Y23</f>
        <v>#DIV/0!</v>
      </c>
      <c r="C10" s="61"/>
      <c r="D10" s="61"/>
      <c r="E10" s="61"/>
      <c r="F10" s="70" t="e">
        <f>matchblad!AA23</f>
        <v>#DIV/0!</v>
      </c>
      <c r="G10" s="61"/>
      <c r="H10" s="61"/>
    </row>
    <row r="11" spans="1:8" ht="15.75" thickTop="1">
      <c r="A11" s="66"/>
      <c r="B11" s="66"/>
      <c r="C11" s="66"/>
      <c r="D11" s="66"/>
      <c r="E11" s="66"/>
      <c r="F11" s="66"/>
      <c r="G11" s="66"/>
      <c r="H11" s="66"/>
    </row>
  </sheetData>
  <conditionalFormatting sqref="B10">
    <cfRule type="cellIs" dxfId="27" priority="7" operator="greaterThan">
      <formula>0</formula>
    </cfRule>
  </conditionalFormatting>
  <conditionalFormatting sqref="F10">
    <cfRule type="cellIs" dxfId="26" priority="6" operator="greaterThan">
      <formula>0</formula>
    </cfRule>
  </conditionalFormatting>
  <conditionalFormatting sqref="B7">
    <cfRule type="cellIs" dxfId="25" priority="5" operator="greaterThan">
      <formula>0</formula>
    </cfRule>
  </conditionalFormatting>
  <conditionalFormatting sqref="F7">
    <cfRule type="cellIs" dxfId="24" priority="4" operator="greaterThan">
      <formula>0</formula>
    </cfRule>
  </conditionalFormatting>
  <conditionalFormatting sqref="D5">
    <cfRule type="cellIs" dxfId="23" priority="3" operator="greaterThan">
      <formula>0</formula>
    </cfRule>
  </conditionalFormatting>
  <conditionalFormatting sqref="B3">
    <cfRule type="cellIs" dxfId="22" priority="2" operator="greaterThan">
      <formula>0</formula>
    </cfRule>
  </conditionalFormatting>
  <conditionalFormatting sqref="F3">
    <cfRule type="cellIs" dxfId="21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D5" sqref="D5"/>
    </sheetView>
  </sheetViews>
  <sheetFormatPr defaultRowHeight="15"/>
  <cols>
    <col min="1" max="1" width="13.85546875" customWidth="1"/>
    <col min="2" max="2" width="40.7109375" customWidth="1"/>
    <col min="3" max="3" width="2.42578125" customWidth="1"/>
    <col min="4" max="4" width="22.7109375" customWidth="1"/>
    <col min="5" max="5" width="2.85546875" customWidth="1"/>
    <col min="6" max="6" width="40.7109375" customWidth="1"/>
  </cols>
  <sheetData>
    <row r="1" spans="1:8" ht="38.25" customHeight="1">
      <c r="A1" s="71"/>
      <c r="B1" s="72" t="s">
        <v>14</v>
      </c>
      <c r="C1" s="71"/>
      <c r="D1" s="71"/>
      <c r="E1" s="71"/>
      <c r="F1" s="72" t="s">
        <v>15</v>
      </c>
      <c r="G1" s="71"/>
      <c r="H1" s="71"/>
    </row>
    <row r="2" spans="1:8" ht="27" customHeight="1" thickBot="1">
      <c r="A2" s="71"/>
      <c r="B2" s="73">
        <f>matchblad!X4</f>
        <v>0</v>
      </c>
      <c r="C2" s="71"/>
      <c r="D2" s="71"/>
      <c r="E2" s="71"/>
      <c r="F2" s="73">
        <f>matchblad!X6</f>
        <v>0</v>
      </c>
      <c r="G2" s="71"/>
      <c r="H2" s="71"/>
    </row>
    <row r="3" spans="1:8" ht="91.5" customHeight="1" thickTop="1" thickBot="1">
      <c r="A3" s="71"/>
      <c r="B3" s="80">
        <f>matchblad!Y17</f>
        <v>0</v>
      </c>
      <c r="C3" s="71"/>
      <c r="D3" s="71"/>
      <c r="E3" s="71"/>
      <c r="F3" s="80">
        <f>matchblad!AA17</f>
        <v>0</v>
      </c>
      <c r="G3" s="71"/>
      <c r="H3" s="71"/>
    </row>
    <row r="4" spans="1:8" ht="26.25" customHeight="1" thickTop="1" thickBot="1">
      <c r="A4" s="71"/>
      <c r="B4" s="71"/>
      <c r="C4" s="71"/>
      <c r="D4" s="74" t="s">
        <v>16</v>
      </c>
      <c r="E4" s="71"/>
      <c r="F4" s="71"/>
      <c r="G4" s="71"/>
      <c r="H4" s="71"/>
    </row>
    <row r="5" spans="1:8" ht="63" customHeight="1" thickTop="1" thickBot="1">
      <c r="A5" s="71"/>
      <c r="B5" s="71"/>
      <c r="C5" s="71"/>
      <c r="D5" s="79">
        <f>matchblad!Y19</f>
        <v>0</v>
      </c>
      <c r="E5" s="71"/>
      <c r="F5" s="71"/>
      <c r="G5" s="71"/>
      <c r="H5" s="71"/>
    </row>
    <row r="6" spans="1:8" ht="33" thickTop="1" thickBot="1">
      <c r="A6" s="71"/>
      <c r="B6" s="75" t="s">
        <v>17</v>
      </c>
      <c r="C6" s="71"/>
      <c r="D6" s="71"/>
      <c r="E6" s="71"/>
      <c r="F6" s="75" t="s">
        <v>17</v>
      </c>
      <c r="G6" s="71"/>
      <c r="H6" s="71"/>
    </row>
    <row r="7" spans="1:8" ht="55.5" customHeight="1" thickTop="1" thickBot="1">
      <c r="A7" s="71"/>
      <c r="B7" s="78">
        <f>matchblad!Y21</f>
        <v>0</v>
      </c>
      <c r="C7" s="71"/>
      <c r="D7" s="71"/>
      <c r="E7" s="71"/>
      <c r="F7" s="78">
        <f>matchblad!AA21</f>
        <v>0</v>
      </c>
      <c r="G7" s="71"/>
      <c r="H7" s="71"/>
    </row>
    <row r="8" spans="1:8" ht="15.75" thickTop="1">
      <c r="A8" s="71"/>
      <c r="B8" s="71"/>
      <c r="C8" s="71"/>
      <c r="D8" s="71"/>
      <c r="E8" s="71"/>
      <c r="F8" s="71"/>
      <c r="G8" s="71"/>
      <c r="H8" s="71"/>
    </row>
    <row r="9" spans="1:8" ht="32.25" thickBot="1">
      <c r="A9" s="71"/>
      <c r="B9" s="75" t="s">
        <v>18</v>
      </c>
      <c r="C9" s="71"/>
      <c r="D9" s="71"/>
      <c r="E9" s="71"/>
      <c r="F9" s="75" t="s">
        <v>18</v>
      </c>
      <c r="G9" s="71"/>
      <c r="H9" s="71"/>
    </row>
    <row r="10" spans="1:8" ht="63" customHeight="1" thickTop="1" thickBot="1">
      <c r="A10" s="71"/>
      <c r="B10" s="77" t="e">
        <f>matchblad!Y23</f>
        <v>#DIV/0!</v>
      </c>
      <c r="C10" s="71"/>
      <c r="D10" s="71"/>
      <c r="E10" s="71"/>
      <c r="F10" s="77" t="e">
        <f>matchblad!AA23</f>
        <v>#DIV/0!</v>
      </c>
      <c r="G10" s="71"/>
      <c r="H10" s="71"/>
    </row>
    <row r="11" spans="1:8" ht="15.75" thickTop="1">
      <c r="A11" s="76"/>
      <c r="B11" s="76"/>
      <c r="C11" s="76"/>
      <c r="D11" s="76"/>
      <c r="E11" s="76"/>
      <c r="F11" s="76"/>
      <c r="G11" s="76"/>
      <c r="H11" s="76"/>
    </row>
  </sheetData>
  <conditionalFormatting sqref="B10">
    <cfRule type="cellIs" dxfId="20" priority="7" operator="greaterThan">
      <formula>0</formula>
    </cfRule>
  </conditionalFormatting>
  <conditionalFormatting sqref="F10">
    <cfRule type="cellIs" dxfId="19" priority="6" operator="greaterThan">
      <formula>0</formula>
    </cfRule>
  </conditionalFormatting>
  <conditionalFormatting sqref="B7">
    <cfRule type="cellIs" dxfId="18" priority="5" operator="greaterThan">
      <formula>0</formula>
    </cfRule>
  </conditionalFormatting>
  <conditionalFormatting sqref="F7">
    <cfRule type="cellIs" dxfId="17" priority="4" operator="greaterThan">
      <formula>0</formula>
    </cfRule>
  </conditionalFormatting>
  <conditionalFormatting sqref="D5">
    <cfRule type="cellIs" dxfId="16" priority="3" operator="greaterThan">
      <formula>0</formula>
    </cfRule>
  </conditionalFormatting>
  <conditionalFormatting sqref="B3">
    <cfRule type="cellIs" dxfId="15" priority="2" operator="greaterThan">
      <formula>0</formula>
    </cfRule>
  </conditionalFormatting>
  <conditionalFormatting sqref="F3">
    <cfRule type="cellIs" dxfId="14" priority="1" operator="greater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D5" sqref="D5"/>
    </sheetView>
  </sheetViews>
  <sheetFormatPr defaultRowHeight="15"/>
  <cols>
    <col min="1" max="1" width="13.85546875" customWidth="1"/>
    <col min="2" max="2" width="40.7109375" customWidth="1"/>
    <col min="3" max="3" width="2.42578125" customWidth="1"/>
    <col min="4" max="4" width="22.7109375" customWidth="1"/>
    <col min="5" max="5" width="2.85546875" customWidth="1"/>
    <col min="6" max="6" width="40.7109375" customWidth="1"/>
  </cols>
  <sheetData>
    <row r="1" spans="1:8" ht="38.25" customHeight="1">
      <c r="A1" s="81"/>
      <c r="B1" s="82" t="s">
        <v>14</v>
      </c>
      <c r="C1" s="81"/>
      <c r="D1" s="81"/>
      <c r="E1" s="81"/>
      <c r="F1" s="82" t="s">
        <v>15</v>
      </c>
      <c r="G1" s="81"/>
      <c r="H1" s="81"/>
    </row>
    <row r="2" spans="1:8" ht="27" customHeight="1" thickBot="1">
      <c r="A2" s="81"/>
      <c r="B2" s="83">
        <f>matchblad!X4</f>
        <v>0</v>
      </c>
      <c r="C2" s="81"/>
      <c r="D2" s="81"/>
      <c r="E2" s="81"/>
      <c r="F2" s="83">
        <f>matchblad!X6</f>
        <v>0</v>
      </c>
      <c r="G2" s="81"/>
      <c r="H2" s="81"/>
    </row>
    <row r="3" spans="1:8" ht="91.5" customHeight="1" thickTop="1" thickBot="1">
      <c r="A3" s="81"/>
      <c r="B3" s="90">
        <f>matchblad!Y17</f>
        <v>0</v>
      </c>
      <c r="C3" s="81"/>
      <c r="D3" s="81"/>
      <c r="E3" s="81"/>
      <c r="F3" s="90">
        <f>matchblad!AA17</f>
        <v>0</v>
      </c>
      <c r="G3" s="81"/>
      <c r="H3" s="81"/>
    </row>
    <row r="4" spans="1:8" ht="26.25" customHeight="1" thickTop="1" thickBot="1">
      <c r="A4" s="81"/>
      <c r="B4" s="81"/>
      <c r="C4" s="81"/>
      <c r="D4" s="84" t="s">
        <v>16</v>
      </c>
      <c r="E4" s="81"/>
      <c r="F4" s="81"/>
      <c r="G4" s="81"/>
      <c r="H4" s="81"/>
    </row>
    <row r="5" spans="1:8" ht="63" customHeight="1" thickTop="1" thickBot="1">
      <c r="A5" s="81"/>
      <c r="B5" s="81"/>
      <c r="C5" s="81"/>
      <c r="D5" s="89">
        <f>matchblad!Y19</f>
        <v>0</v>
      </c>
      <c r="E5" s="81"/>
      <c r="F5" s="81"/>
      <c r="G5" s="81"/>
      <c r="H5" s="81"/>
    </row>
    <row r="6" spans="1:8" ht="33" thickTop="1" thickBot="1">
      <c r="A6" s="81"/>
      <c r="B6" s="85" t="s">
        <v>17</v>
      </c>
      <c r="C6" s="81"/>
      <c r="D6" s="81"/>
      <c r="E6" s="81"/>
      <c r="F6" s="85" t="s">
        <v>17</v>
      </c>
      <c r="G6" s="81"/>
      <c r="H6" s="81"/>
    </row>
    <row r="7" spans="1:8" ht="55.5" customHeight="1" thickTop="1" thickBot="1">
      <c r="A7" s="81"/>
      <c r="B7" s="88">
        <f>matchblad!Y21</f>
        <v>0</v>
      </c>
      <c r="C7" s="81"/>
      <c r="D7" s="81"/>
      <c r="E7" s="81"/>
      <c r="F7" s="88">
        <f>matchblad!AA21</f>
        <v>0</v>
      </c>
      <c r="G7" s="81"/>
      <c r="H7" s="81"/>
    </row>
    <row r="8" spans="1:8" ht="15.75" thickTop="1">
      <c r="A8" s="81"/>
      <c r="B8" s="81"/>
      <c r="C8" s="81"/>
      <c r="D8" s="81"/>
      <c r="E8" s="81"/>
      <c r="F8" s="81"/>
      <c r="G8" s="81"/>
      <c r="H8" s="81"/>
    </row>
    <row r="9" spans="1:8" ht="32.25" thickBot="1">
      <c r="A9" s="81"/>
      <c r="B9" s="85" t="s">
        <v>18</v>
      </c>
      <c r="C9" s="81"/>
      <c r="D9" s="81"/>
      <c r="E9" s="81"/>
      <c r="F9" s="85" t="s">
        <v>18</v>
      </c>
      <c r="G9" s="81"/>
      <c r="H9" s="81"/>
    </row>
    <row r="10" spans="1:8" ht="63" customHeight="1" thickTop="1" thickBot="1">
      <c r="A10" s="81"/>
      <c r="B10" s="87" t="e">
        <f>matchblad!Y23</f>
        <v>#DIV/0!</v>
      </c>
      <c r="C10" s="81"/>
      <c r="D10" s="81"/>
      <c r="E10" s="81"/>
      <c r="F10" s="87" t="e">
        <f>matchblad!AA23</f>
        <v>#DIV/0!</v>
      </c>
      <c r="G10" s="81"/>
      <c r="H10" s="81"/>
    </row>
    <row r="11" spans="1:8" ht="15.75" thickTop="1">
      <c r="A11" s="86"/>
      <c r="B11" s="86"/>
      <c r="C11" s="86"/>
      <c r="D11" s="86"/>
      <c r="E11" s="86"/>
      <c r="F11" s="86"/>
      <c r="G11" s="86"/>
      <c r="H11" s="86"/>
    </row>
  </sheetData>
  <conditionalFormatting sqref="B10">
    <cfRule type="cellIs" dxfId="13" priority="7" operator="greaterThan">
      <formula>0</formula>
    </cfRule>
  </conditionalFormatting>
  <conditionalFormatting sqref="F10">
    <cfRule type="cellIs" dxfId="12" priority="6" operator="greaterThan">
      <formula>0</formula>
    </cfRule>
  </conditionalFormatting>
  <conditionalFormatting sqref="B7">
    <cfRule type="cellIs" dxfId="11" priority="5" operator="greaterThan">
      <formula>0</formula>
    </cfRule>
  </conditionalFormatting>
  <conditionalFormatting sqref="F7">
    <cfRule type="cellIs" dxfId="10" priority="4" operator="greaterThan">
      <formula>0</formula>
    </cfRule>
  </conditionalFormatting>
  <conditionalFormatting sqref="D5">
    <cfRule type="cellIs" dxfId="9" priority="3" operator="greaterThan">
      <formula>0</formula>
    </cfRule>
  </conditionalFormatting>
  <conditionalFormatting sqref="B3">
    <cfRule type="cellIs" dxfId="8" priority="2" operator="greaterThan">
      <formula>0</formula>
    </cfRule>
  </conditionalFormatting>
  <conditionalFormatting sqref="F3">
    <cfRule type="cellIs" dxfId="7" priority="1" operator="greater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D5" sqref="D5"/>
    </sheetView>
  </sheetViews>
  <sheetFormatPr defaultRowHeight="15"/>
  <cols>
    <col min="1" max="1" width="13.85546875" customWidth="1"/>
    <col min="2" max="2" width="40.7109375" customWidth="1"/>
    <col min="3" max="3" width="2.42578125" customWidth="1"/>
    <col min="4" max="4" width="22.7109375" customWidth="1"/>
    <col min="5" max="5" width="2.85546875" customWidth="1"/>
    <col min="6" max="6" width="40.7109375" customWidth="1"/>
  </cols>
  <sheetData>
    <row r="1" spans="1:8" ht="38.25" customHeight="1">
      <c r="A1" s="91"/>
      <c r="B1" s="92" t="s">
        <v>14</v>
      </c>
      <c r="C1" s="91"/>
      <c r="D1" s="91"/>
      <c r="E1" s="91"/>
      <c r="F1" s="92" t="s">
        <v>15</v>
      </c>
      <c r="G1" s="91"/>
      <c r="H1" s="91"/>
    </row>
    <row r="2" spans="1:8" ht="27" customHeight="1" thickBot="1">
      <c r="A2" s="91"/>
      <c r="B2" s="93">
        <f>matchblad!X4</f>
        <v>0</v>
      </c>
      <c r="C2" s="91"/>
      <c r="D2" s="91"/>
      <c r="E2" s="91"/>
      <c r="F2" s="93">
        <f>matchblad!X6</f>
        <v>0</v>
      </c>
      <c r="G2" s="91"/>
      <c r="H2" s="91"/>
    </row>
    <row r="3" spans="1:8" ht="91.5" customHeight="1" thickTop="1" thickBot="1">
      <c r="A3" s="91"/>
      <c r="B3" s="100">
        <f>matchblad!Y17</f>
        <v>0</v>
      </c>
      <c r="C3" s="91"/>
      <c r="D3" s="91"/>
      <c r="E3" s="91"/>
      <c r="F3" s="100">
        <f>matchblad!AA17</f>
        <v>0</v>
      </c>
      <c r="G3" s="91"/>
      <c r="H3" s="91"/>
    </row>
    <row r="4" spans="1:8" ht="26.25" customHeight="1" thickTop="1" thickBot="1">
      <c r="A4" s="91"/>
      <c r="B4" s="91"/>
      <c r="C4" s="91"/>
      <c r="D4" s="94" t="s">
        <v>16</v>
      </c>
      <c r="E4" s="91"/>
      <c r="F4" s="91"/>
      <c r="G4" s="91"/>
      <c r="H4" s="91"/>
    </row>
    <row r="5" spans="1:8" ht="63" customHeight="1" thickTop="1" thickBot="1">
      <c r="A5" s="91"/>
      <c r="B5" s="91"/>
      <c r="C5" s="91"/>
      <c r="D5" s="99">
        <f>matchblad!Y19</f>
        <v>0</v>
      </c>
      <c r="E5" s="91"/>
      <c r="F5" s="91"/>
      <c r="G5" s="91"/>
      <c r="H5" s="91"/>
    </row>
    <row r="6" spans="1:8" ht="33" thickTop="1" thickBot="1">
      <c r="A6" s="91"/>
      <c r="B6" s="95" t="s">
        <v>17</v>
      </c>
      <c r="C6" s="91"/>
      <c r="D6" s="91"/>
      <c r="E6" s="91"/>
      <c r="F6" s="95" t="s">
        <v>17</v>
      </c>
      <c r="G6" s="91"/>
      <c r="H6" s="91"/>
    </row>
    <row r="7" spans="1:8" ht="55.5" customHeight="1" thickTop="1" thickBot="1">
      <c r="A7" s="91"/>
      <c r="B7" s="98">
        <f>matchblad!Y21</f>
        <v>0</v>
      </c>
      <c r="C7" s="91"/>
      <c r="D7" s="91"/>
      <c r="E7" s="91"/>
      <c r="F7" s="98">
        <f>matchblad!AA21</f>
        <v>0</v>
      </c>
      <c r="G7" s="91"/>
      <c r="H7" s="91"/>
    </row>
    <row r="8" spans="1:8" ht="15.75" thickTop="1">
      <c r="A8" s="91"/>
      <c r="B8" s="91"/>
      <c r="C8" s="91"/>
      <c r="D8" s="91"/>
      <c r="E8" s="91"/>
      <c r="F8" s="91"/>
      <c r="G8" s="91"/>
      <c r="H8" s="91"/>
    </row>
    <row r="9" spans="1:8" ht="32.25" thickBot="1">
      <c r="A9" s="91"/>
      <c r="B9" s="95" t="s">
        <v>18</v>
      </c>
      <c r="C9" s="91"/>
      <c r="D9" s="91"/>
      <c r="E9" s="91"/>
      <c r="F9" s="95" t="s">
        <v>18</v>
      </c>
      <c r="G9" s="91"/>
      <c r="H9" s="91"/>
    </row>
    <row r="10" spans="1:8" ht="63" customHeight="1" thickTop="1" thickBot="1">
      <c r="A10" s="91"/>
      <c r="B10" s="97" t="e">
        <f>matchblad!Y23</f>
        <v>#DIV/0!</v>
      </c>
      <c r="C10" s="91"/>
      <c r="D10" s="91"/>
      <c r="E10" s="91"/>
      <c r="F10" s="97" t="e">
        <f>matchblad!AA23</f>
        <v>#DIV/0!</v>
      </c>
      <c r="G10" s="91"/>
      <c r="H10" s="91"/>
    </row>
    <row r="11" spans="1:8" ht="15.75" thickTop="1">
      <c r="A11" s="96"/>
      <c r="B11" s="96"/>
      <c r="C11" s="96"/>
      <c r="D11" s="96"/>
      <c r="E11" s="96"/>
      <c r="F11" s="96"/>
      <c r="G11" s="96"/>
      <c r="H11" s="96"/>
    </row>
  </sheetData>
  <conditionalFormatting sqref="B10">
    <cfRule type="cellIs" dxfId="6" priority="7" operator="greaterThan">
      <formula>0</formula>
    </cfRule>
  </conditionalFormatting>
  <conditionalFormatting sqref="F10">
    <cfRule type="cellIs" dxfId="5" priority="6" operator="greaterThan">
      <formula>0</formula>
    </cfRule>
  </conditionalFormatting>
  <conditionalFormatting sqref="B7">
    <cfRule type="cellIs" dxfId="4" priority="5" operator="greaterThan">
      <formula>0</formula>
    </cfRule>
  </conditionalFormatting>
  <conditionalFormatting sqref="F7">
    <cfRule type="cellIs" dxfId="3" priority="4" operator="greaterThan">
      <formula>0</formula>
    </cfRule>
  </conditionalFormatting>
  <conditionalFormatting sqref="D5">
    <cfRule type="cellIs" dxfId="2" priority="3" operator="greaterThan">
      <formula>0</formula>
    </cfRule>
  </conditionalFormatting>
  <conditionalFormatting sqref="B3">
    <cfRule type="cellIs" dxfId="1" priority="2" operator="greaterThan">
      <formula>0</formula>
    </cfRule>
  </conditionalFormatting>
  <conditionalFormatting sqref="F3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matchblad</vt:lpstr>
      <vt:lpstr>zwart</vt:lpstr>
      <vt:lpstr>groen</vt:lpstr>
      <vt:lpstr>blauw</vt:lpstr>
      <vt:lpstr>grijs</vt:lpstr>
      <vt:lpstr>oranje</vt:lpstr>
    </vt:vector>
  </TitlesOfParts>
  <Company>Thuis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</dc:creator>
  <cp:lastModifiedBy>eddy</cp:lastModifiedBy>
  <cp:lastPrinted>2008-07-18T08:51:51Z</cp:lastPrinted>
  <dcterms:created xsi:type="dcterms:W3CDTF">2008-07-17T15:50:18Z</dcterms:created>
  <dcterms:modified xsi:type="dcterms:W3CDTF">2010-09-17T13:58:58Z</dcterms:modified>
</cp:coreProperties>
</file>